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Лист1!$A$10:$J$42</definedName>
    <definedName name="_xlnm.Print_Area" localSheetId="0">Лист1!$A$2:$J$43</definedName>
  </definedNames>
  <calcPr calcId="145621" iterate="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H29" i="1" s="1"/>
  <c r="I29" i="1" s="1"/>
  <c r="G30" i="1"/>
  <c r="G31" i="1"/>
  <c r="G32" i="1"/>
  <c r="G33" i="1"/>
  <c r="H33" i="1" s="1"/>
  <c r="I33" i="1" s="1"/>
  <c r="G34" i="1"/>
  <c r="G35" i="1"/>
  <c r="G36" i="1"/>
  <c r="G37" i="1"/>
  <c r="I37" i="1" s="1"/>
  <c r="G11" i="1"/>
  <c r="H30" i="1"/>
  <c r="H32" i="1"/>
  <c r="I32" i="1" s="1"/>
  <c r="H34" i="1"/>
  <c r="H36" i="1"/>
  <c r="I36" i="1" s="1"/>
  <c r="H37" i="1"/>
  <c r="H35" i="1" l="1"/>
  <c r="I35" i="1" s="1"/>
  <c r="H31" i="1"/>
  <c r="I31" i="1" s="1"/>
  <c r="I30" i="1"/>
  <c r="I34" i="1"/>
  <c r="H28" i="1"/>
  <c r="I28" i="1" l="1"/>
  <c r="E38" i="1"/>
  <c r="H23" i="1" l="1"/>
  <c r="I23" i="1" l="1"/>
  <c r="H13" i="1"/>
  <c r="H14" i="1"/>
  <c r="H15" i="1"/>
  <c r="H17" i="1"/>
  <c r="H18" i="1"/>
  <c r="H19" i="1"/>
  <c r="H21" i="1"/>
  <c r="H22" i="1"/>
  <c r="H25" i="1"/>
  <c r="H26" i="1"/>
  <c r="H27" i="1" l="1"/>
  <c r="I27" i="1" s="1"/>
  <c r="H20" i="1"/>
  <c r="I20" i="1" s="1"/>
  <c r="H16" i="1"/>
  <c r="I16" i="1" s="1"/>
  <c r="H12" i="1"/>
  <c r="I12" i="1" s="1"/>
  <c r="H24" i="1"/>
  <c r="I24" i="1" s="1"/>
  <c r="I19" i="1"/>
  <c r="I26" i="1"/>
  <c r="I15" i="1"/>
  <c r="I14" i="1"/>
  <c r="I22" i="1"/>
  <c r="I18" i="1"/>
  <c r="I25" i="1"/>
  <c r="I21" i="1"/>
  <c r="I17" i="1"/>
  <c r="I13" i="1"/>
  <c r="G38" i="1" l="1"/>
  <c r="H11" i="1"/>
  <c r="H38" i="1" s="1"/>
  <c r="F39" i="1" s="1"/>
  <c r="I11" i="1" l="1"/>
  <c r="I38" i="1" s="1"/>
  <c r="C39" i="1" s="1"/>
</calcChain>
</file>

<file path=xl/sharedStrings.xml><?xml version="1.0" encoding="utf-8"?>
<sst xmlns="http://schemas.openxmlformats.org/spreadsheetml/2006/main" count="112" uniqueCount="57">
  <si>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</si>
  <si>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</si>
  <si>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</si>
  <si>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</si>
  <si>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</si>
  <si>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</si>
  <si>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</si>
  <si>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</si>
  <si>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</si>
  <si>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</si>
  <si>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</si>
  <si>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</si>
  <si>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</si>
  <si>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</si>
  <si>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</si>
  <si>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</si>
  <si>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</si>
  <si>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</si>
  <si>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</si>
  <si>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</si>
  <si>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</si>
  <si>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</si>
  <si>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</si>
  <si>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>шт.</t>
  </si>
  <si>
    <t xml:space="preserve">руб. с НДС, в т.ч. НДС </t>
  </si>
  <si>
    <t>руб.</t>
  </si>
  <si>
    <t>Вагонное ремонтное депо Кинель</t>
  </si>
  <si>
    <t>Вагонное ремонтное депо Сызрань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</si>
  <si>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</si>
  <si>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</si>
  <si>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поглощающий аппарат ПМК-110А</t>
  </si>
  <si>
    <t>поглощающий аппарат ПМК-110-К-23</t>
  </si>
  <si>
    <t>поглощающий аппарат Ш-1-ТМ</t>
  </si>
  <si>
    <t>поглощающий аппарат Ш-2-В</t>
  </si>
  <si>
    <t>поглощающий аппарат 73ZWy</t>
  </si>
  <si>
    <t>боковая рама</t>
  </si>
  <si>
    <t>колесная пара, толщина обода 30 мм - 34 мм</t>
  </si>
  <si>
    <t>колесная пара, толщина обода 35 мм - 39 мм</t>
  </si>
  <si>
    <t>поглощающий аппарат АПЭ-90-А</t>
  </si>
  <si>
    <t>колесная пара, толщина обода 40 мм - 44 мм</t>
  </si>
  <si>
    <t>колесная пара, толщина обода 60 мм - 64 мм</t>
  </si>
  <si>
    <t>Эксплуатационное вагонное депо Новосокольники</t>
  </si>
  <si>
    <t>Ставка НДС, руб. (20 %)</t>
  </si>
  <si>
    <t>колесная пара, толщина обода 29 мм и менее</t>
  </si>
  <si>
    <t>ВЧД Тверь</t>
  </si>
  <si>
    <t>поглощающий аппарат АПЭ-95-УВЗ</t>
  </si>
  <si>
    <t>Вагонное ремонтное депо Курган</t>
  </si>
  <si>
    <t>Вагонное ремонтное депо Санкт-Петербург Московский-Сортировочный</t>
  </si>
  <si>
    <t>Эксплуатационное вагонное депо Астрахань</t>
  </si>
  <si>
    <t>Эксплуатационное вагонное депо Кочетовка</t>
  </si>
  <si>
    <t>Эксплуатационное вагонное депо  Лоста</t>
  </si>
  <si>
    <t>Эксплуатационное вагонное депо  М.Горький</t>
  </si>
  <si>
    <t>Филиал ООО "Технокомплекс" в Самарской обл.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</si>
  <si>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82.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</si>
  <si>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82, а именно:</t>
  </si>
  <si>
    <t>ВКМ Новосокольники участок ВЧДР Псков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</si>
  <si>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август 2020 г. – октябрь 2020 г.;
- срок действия данной заявки - до 16:00 (мск) 31.10.2020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</si>
</sst>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4" xfId="0" applyFont="1" applyBorder="1"/>
    <xf numFmtId="14" fontId="3" fillId="0" borderId="4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42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104775</xdr:colOff>
      <xdr:row>43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tabSelected="1" topLeftCell="A28" zoomScaleNormal="100" zoomScaleSheetLayoutView="70" workbookViewId="0">
      <selection activeCell="C46" sqref="C46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1" t="s">
        <v>17</v>
      </c>
    </row>
    <row r="2" spans="1:11" ht="32.2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</row>
    <row r="3" spans="1:11" s="6" customFormat="1" ht="26.25" x14ac:dyDescent="0.25">
      <c r="A3" s="3" t="s">
        <v>2</v>
      </c>
      <c r="B3" s="3"/>
      <c r="C3" s="3"/>
      <c r="D3" s="3"/>
      <c r="E3" s="3"/>
      <c r="J3" s="20" t="s">
        <v>5</v>
      </c>
      <c r="K3" s="5"/>
    </row>
    <row r="4" spans="1:11" s="6" customFormat="1" ht="21.75" customHeight="1" x14ac:dyDescent="0.3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"/>
    </row>
    <row r="5" spans="1:11" s="6" customFormat="1" ht="12.75" customHeight="1" x14ac:dyDescent="0.25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"/>
    </row>
    <row r="6" spans="1:11" s="4" customFormat="1" ht="17.25" customHeight="1" x14ac:dyDescent="0.25">
      <c r="A6" s="50" t="s">
        <v>53</v>
      </c>
      <c r="B6" s="50"/>
      <c r="C6" s="50"/>
      <c r="D6" s="50"/>
      <c r="E6" s="50"/>
      <c r="F6" s="50"/>
      <c r="G6" s="50"/>
      <c r="H6" s="50"/>
      <c r="I6" s="50"/>
      <c r="J6" s="50"/>
      <c r="K6" s="7"/>
    </row>
    <row r="7" spans="1:11" s="8" customFormat="1" ht="9" customHeight="1" x14ac:dyDescent="0.25"/>
    <row r="8" spans="1:11" s="11" customFormat="1" ht="48.75" customHeight="1" x14ac:dyDescent="0.25">
      <c r="A8" s="49" t="s">
        <v>54</v>
      </c>
      <c r="B8" s="49"/>
      <c r="C8" s="49"/>
      <c r="D8" s="49"/>
      <c r="E8" s="49"/>
      <c r="F8" s="49"/>
      <c r="G8" s="49"/>
      <c r="H8" s="49"/>
      <c r="I8" s="49"/>
      <c r="J8" s="49"/>
    </row>
    <row r="9" spans="1:11" s="2" customFormat="1" ht="81" customHeight="1" x14ac:dyDescent="0.25">
      <c r="A9" s="15" t="s">
        <v>0</v>
      </c>
      <c r="B9" s="15" t="s">
        <v>15</v>
      </c>
      <c r="C9" s="15" t="s">
        <v>29</v>
      </c>
      <c r="D9" s="15" t="s">
        <v>4</v>
      </c>
      <c r="E9" s="15" t="s">
        <v>22</v>
      </c>
      <c r="F9" s="21" t="s">
        <v>19</v>
      </c>
      <c r="G9" s="16" t="s">
        <v>20</v>
      </c>
      <c r="H9" s="16" t="s">
        <v>42</v>
      </c>
      <c r="I9" s="16" t="s">
        <v>21</v>
      </c>
      <c r="J9" s="15" t="s">
        <v>1</v>
      </c>
    </row>
    <row r="10" spans="1:11" s="14" customFormat="1" ht="14.2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</row>
    <row r="11" spans="1:11" s="10" customFormat="1" x14ac:dyDescent="0.25">
      <c r="A11" s="43">
        <v>1</v>
      </c>
      <c r="B11" s="45" t="s">
        <v>44</v>
      </c>
      <c r="C11" s="43" t="s">
        <v>43</v>
      </c>
      <c r="D11" s="43" t="s">
        <v>23</v>
      </c>
      <c r="E11" s="43">
        <v>1</v>
      </c>
      <c r="F11" s="9"/>
      <c r="G11" s="9">
        <f>E11*F11</f>
        <v>0</v>
      </c>
      <c r="H11" s="9">
        <f>ROUND(G11*0.2,2)</f>
        <v>0</v>
      </c>
      <c r="I11" s="9">
        <f>G11+H11</f>
        <v>0</v>
      </c>
      <c r="J11" s="53" t="s">
        <v>28</v>
      </c>
    </row>
    <row r="12" spans="1:11" s="10" customFormat="1" x14ac:dyDescent="0.25">
      <c r="A12" s="43">
        <v>2</v>
      </c>
      <c r="B12" s="43" t="s">
        <v>26</v>
      </c>
      <c r="C12" s="43" t="s">
        <v>45</v>
      </c>
      <c r="D12" s="43" t="s">
        <v>23</v>
      </c>
      <c r="E12" s="43">
        <v>3</v>
      </c>
      <c r="F12" s="9"/>
      <c r="G12" s="9">
        <f t="shared" ref="G12:G37" si="0">E12*F12</f>
        <v>0</v>
      </c>
      <c r="H12" s="9">
        <f t="shared" ref="H12:H28" si="1">ROUND(G12*0.2,2)</f>
        <v>0</v>
      </c>
      <c r="I12" s="9">
        <f t="shared" ref="I12:I28" si="2">G12+H12</f>
        <v>0</v>
      </c>
      <c r="J12" s="54"/>
    </row>
    <row r="13" spans="1:11" s="10" customFormat="1" x14ac:dyDescent="0.25">
      <c r="A13" s="43">
        <v>3</v>
      </c>
      <c r="B13" s="43" t="s">
        <v>26</v>
      </c>
      <c r="C13" s="43" t="s">
        <v>43</v>
      </c>
      <c r="D13" s="43" t="s">
        <v>23</v>
      </c>
      <c r="E13" s="43">
        <v>2</v>
      </c>
      <c r="F13" s="9"/>
      <c r="G13" s="9">
        <f t="shared" si="0"/>
        <v>0</v>
      </c>
      <c r="H13" s="9">
        <f t="shared" si="1"/>
        <v>0</v>
      </c>
      <c r="I13" s="9">
        <f t="shared" si="2"/>
        <v>0</v>
      </c>
      <c r="J13" s="54"/>
    </row>
    <row r="14" spans="1:11" s="10" customFormat="1" x14ac:dyDescent="0.25">
      <c r="A14" s="43">
        <v>4</v>
      </c>
      <c r="B14" s="43" t="s">
        <v>26</v>
      </c>
      <c r="C14" s="43" t="s">
        <v>36</v>
      </c>
      <c r="D14" s="43" t="s">
        <v>23</v>
      </c>
      <c r="E14" s="43">
        <v>1</v>
      </c>
      <c r="F14" s="9"/>
      <c r="G14" s="9">
        <f t="shared" si="0"/>
        <v>0</v>
      </c>
      <c r="H14" s="9">
        <f t="shared" si="1"/>
        <v>0</v>
      </c>
      <c r="I14" s="9">
        <f t="shared" si="2"/>
        <v>0</v>
      </c>
      <c r="J14" s="54"/>
    </row>
    <row r="15" spans="1:11" s="10" customFormat="1" x14ac:dyDescent="0.25">
      <c r="A15" s="43">
        <v>5</v>
      </c>
      <c r="B15" s="43" t="s">
        <v>46</v>
      </c>
      <c r="C15" s="43" t="s">
        <v>39</v>
      </c>
      <c r="D15" s="43" t="s">
        <v>23</v>
      </c>
      <c r="E15" s="43">
        <v>1</v>
      </c>
      <c r="F15" s="9"/>
      <c r="G15" s="9">
        <f t="shared" si="0"/>
        <v>0</v>
      </c>
      <c r="H15" s="9">
        <f t="shared" si="1"/>
        <v>0</v>
      </c>
      <c r="I15" s="9">
        <f t="shared" si="2"/>
        <v>0</v>
      </c>
      <c r="J15" s="54"/>
    </row>
    <row r="16" spans="1:11" s="10" customFormat="1" x14ac:dyDescent="0.25">
      <c r="A16" s="43">
        <v>6</v>
      </c>
      <c r="B16" s="43" t="s">
        <v>55</v>
      </c>
      <c r="C16" s="43" t="s">
        <v>35</v>
      </c>
      <c r="D16" s="43" t="s">
        <v>23</v>
      </c>
      <c r="E16" s="43">
        <v>1</v>
      </c>
      <c r="F16" s="9"/>
      <c r="G16" s="9">
        <f t="shared" si="0"/>
        <v>0</v>
      </c>
      <c r="H16" s="9">
        <f t="shared" si="1"/>
        <v>0</v>
      </c>
      <c r="I16" s="9">
        <f t="shared" si="2"/>
        <v>0</v>
      </c>
      <c r="J16" s="54"/>
    </row>
    <row r="17" spans="1:10" s="10" customFormat="1" ht="30" x14ac:dyDescent="0.25">
      <c r="A17" s="43">
        <v>7</v>
      </c>
      <c r="B17" s="44" t="s">
        <v>47</v>
      </c>
      <c r="C17" s="43" t="s">
        <v>38</v>
      </c>
      <c r="D17" s="43" t="s">
        <v>23</v>
      </c>
      <c r="E17" s="43">
        <v>1</v>
      </c>
      <c r="F17" s="9"/>
      <c r="G17" s="9">
        <f t="shared" si="0"/>
        <v>0</v>
      </c>
      <c r="H17" s="9">
        <f t="shared" si="1"/>
        <v>0</v>
      </c>
      <c r="I17" s="9">
        <f t="shared" si="2"/>
        <v>0</v>
      </c>
      <c r="J17" s="54"/>
    </row>
    <row r="18" spans="1:10" s="10" customFormat="1" x14ac:dyDescent="0.25">
      <c r="A18" s="43">
        <v>8</v>
      </c>
      <c r="B18" s="43" t="s">
        <v>27</v>
      </c>
      <c r="C18" s="43" t="s">
        <v>43</v>
      </c>
      <c r="D18" s="43" t="s">
        <v>23</v>
      </c>
      <c r="E18" s="43">
        <v>73</v>
      </c>
      <c r="F18" s="9"/>
      <c r="G18" s="9">
        <f t="shared" si="0"/>
        <v>0</v>
      </c>
      <c r="H18" s="9">
        <f t="shared" si="1"/>
        <v>0</v>
      </c>
      <c r="I18" s="9">
        <f t="shared" si="2"/>
        <v>0</v>
      </c>
      <c r="J18" s="54"/>
    </row>
    <row r="19" spans="1:10" s="10" customFormat="1" x14ac:dyDescent="0.25">
      <c r="A19" s="43">
        <v>9</v>
      </c>
      <c r="B19" s="43" t="s">
        <v>27</v>
      </c>
      <c r="C19" s="43" t="s">
        <v>36</v>
      </c>
      <c r="D19" s="43" t="s">
        <v>23</v>
      </c>
      <c r="E19" s="43">
        <v>30</v>
      </c>
      <c r="F19" s="9"/>
      <c r="G19" s="9">
        <f t="shared" si="0"/>
        <v>0</v>
      </c>
      <c r="H19" s="9">
        <f t="shared" si="1"/>
        <v>0</v>
      </c>
      <c r="I19" s="9">
        <f t="shared" si="2"/>
        <v>0</v>
      </c>
      <c r="J19" s="54"/>
    </row>
    <row r="20" spans="1:10" s="10" customFormat="1" x14ac:dyDescent="0.25">
      <c r="A20" s="43">
        <v>10</v>
      </c>
      <c r="B20" s="43" t="s">
        <v>27</v>
      </c>
      <c r="C20" s="43" t="s">
        <v>37</v>
      </c>
      <c r="D20" s="43" t="s">
        <v>23</v>
      </c>
      <c r="E20" s="43">
        <v>3</v>
      </c>
      <c r="F20" s="9"/>
      <c r="G20" s="9">
        <f t="shared" si="0"/>
        <v>0</v>
      </c>
      <c r="H20" s="9">
        <f t="shared" si="1"/>
        <v>0</v>
      </c>
      <c r="I20" s="9">
        <f t="shared" si="2"/>
        <v>0</v>
      </c>
      <c r="J20" s="54"/>
    </row>
    <row r="21" spans="1:10" s="10" customFormat="1" x14ac:dyDescent="0.25">
      <c r="A21" s="43">
        <v>11</v>
      </c>
      <c r="B21" s="43" t="s">
        <v>27</v>
      </c>
      <c r="C21" s="43" t="s">
        <v>40</v>
      </c>
      <c r="D21" s="43" t="s">
        <v>23</v>
      </c>
      <c r="E21" s="43">
        <v>1</v>
      </c>
      <c r="F21" s="9"/>
      <c r="G21" s="9">
        <f t="shared" si="0"/>
        <v>0</v>
      </c>
      <c r="H21" s="9">
        <f t="shared" si="1"/>
        <v>0</v>
      </c>
      <c r="I21" s="9">
        <f t="shared" si="2"/>
        <v>0</v>
      </c>
      <c r="J21" s="54"/>
    </row>
    <row r="22" spans="1:10" s="10" customFormat="1" x14ac:dyDescent="0.25">
      <c r="A22" s="43">
        <v>12</v>
      </c>
      <c r="B22" s="43" t="s">
        <v>27</v>
      </c>
      <c r="C22" s="43" t="s">
        <v>45</v>
      </c>
      <c r="D22" s="43" t="s">
        <v>23</v>
      </c>
      <c r="E22" s="43">
        <v>2</v>
      </c>
      <c r="F22" s="9"/>
      <c r="G22" s="9">
        <f t="shared" si="0"/>
        <v>0</v>
      </c>
      <c r="H22" s="9">
        <f t="shared" si="1"/>
        <v>0</v>
      </c>
      <c r="I22" s="9">
        <f t="shared" si="2"/>
        <v>0</v>
      </c>
      <c r="J22" s="54"/>
    </row>
    <row r="23" spans="1:10" s="10" customFormat="1" x14ac:dyDescent="0.25">
      <c r="A23" s="43">
        <v>13</v>
      </c>
      <c r="B23" s="43" t="s">
        <v>27</v>
      </c>
      <c r="C23" s="43" t="s">
        <v>30</v>
      </c>
      <c r="D23" s="43" t="s">
        <v>23</v>
      </c>
      <c r="E23" s="43">
        <v>2</v>
      </c>
      <c r="F23" s="9"/>
      <c r="G23" s="9">
        <f t="shared" si="0"/>
        <v>0</v>
      </c>
      <c r="H23" s="9">
        <f t="shared" si="1"/>
        <v>0</v>
      </c>
      <c r="I23" s="9">
        <f>G23+H23</f>
        <v>0</v>
      </c>
      <c r="J23" s="54"/>
    </row>
    <row r="24" spans="1:10" s="10" customFormat="1" x14ac:dyDescent="0.25">
      <c r="A24" s="43">
        <v>14</v>
      </c>
      <c r="B24" s="43" t="s">
        <v>27</v>
      </c>
      <c r="C24" s="43" t="s">
        <v>31</v>
      </c>
      <c r="D24" s="43" t="s">
        <v>23</v>
      </c>
      <c r="E24" s="43">
        <v>2</v>
      </c>
      <c r="F24" s="9"/>
      <c r="G24" s="9">
        <f t="shared" si="0"/>
        <v>0</v>
      </c>
      <c r="H24" s="9">
        <f t="shared" si="1"/>
        <v>0</v>
      </c>
      <c r="I24" s="9">
        <f t="shared" si="2"/>
        <v>0</v>
      </c>
      <c r="J24" s="54"/>
    </row>
    <row r="25" spans="1:10" s="10" customFormat="1" x14ac:dyDescent="0.25">
      <c r="A25" s="43">
        <v>15</v>
      </c>
      <c r="B25" s="43" t="s">
        <v>27</v>
      </c>
      <c r="C25" s="43" t="s">
        <v>32</v>
      </c>
      <c r="D25" s="43" t="s">
        <v>23</v>
      </c>
      <c r="E25" s="43">
        <v>1</v>
      </c>
      <c r="F25" s="9"/>
      <c r="G25" s="9">
        <f t="shared" si="0"/>
        <v>0</v>
      </c>
      <c r="H25" s="9">
        <f t="shared" si="1"/>
        <v>0</v>
      </c>
      <c r="I25" s="9">
        <f t="shared" si="2"/>
        <v>0</v>
      </c>
      <c r="J25" s="54"/>
    </row>
    <row r="26" spans="1:10" s="10" customFormat="1" x14ac:dyDescent="0.25">
      <c r="A26" s="43">
        <v>16</v>
      </c>
      <c r="B26" s="43" t="s">
        <v>27</v>
      </c>
      <c r="C26" s="43" t="s">
        <v>33</v>
      </c>
      <c r="D26" s="43" t="s">
        <v>23</v>
      </c>
      <c r="E26" s="43">
        <v>12</v>
      </c>
      <c r="F26" s="9"/>
      <c r="G26" s="9">
        <f t="shared" si="0"/>
        <v>0</v>
      </c>
      <c r="H26" s="9">
        <f t="shared" si="1"/>
        <v>0</v>
      </c>
      <c r="I26" s="9">
        <f t="shared" si="2"/>
        <v>0</v>
      </c>
      <c r="J26" s="54"/>
    </row>
    <row r="27" spans="1:10" s="10" customFormat="1" x14ac:dyDescent="0.25">
      <c r="A27" s="43">
        <v>17</v>
      </c>
      <c r="B27" s="43" t="s">
        <v>48</v>
      </c>
      <c r="C27" s="43" t="s">
        <v>43</v>
      </c>
      <c r="D27" s="43" t="s">
        <v>23</v>
      </c>
      <c r="E27" s="43">
        <v>1</v>
      </c>
      <c r="F27" s="9"/>
      <c r="G27" s="9">
        <f t="shared" si="0"/>
        <v>0</v>
      </c>
      <c r="H27" s="9">
        <f t="shared" si="1"/>
        <v>0</v>
      </c>
      <c r="I27" s="9">
        <f t="shared" si="2"/>
        <v>0</v>
      </c>
      <c r="J27" s="54"/>
    </row>
    <row r="28" spans="1:10" s="10" customFormat="1" x14ac:dyDescent="0.25">
      <c r="A28" s="43">
        <v>18</v>
      </c>
      <c r="B28" s="43" t="s">
        <v>49</v>
      </c>
      <c r="C28" s="43" t="s">
        <v>36</v>
      </c>
      <c r="D28" s="43" t="s">
        <v>23</v>
      </c>
      <c r="E28" s="43">
        <v>1</v>
      </c>
      <c r="F28" s="9"/>
      <c r="G28" s="9">
        <f t="shared" si="0"/>
        <v>0</v>
      </c>
      <c r="H28" s="9">
        <f t="shared" si="1"/>
        <v>0</v>
      </c>
      <c r="I28" s="9">
        <f t="shared" si="2"/>
        <v>0</v>
      </c>
      <c r="J28" s="55"/>
    </row>
    <row r="29" spans="1:10" s="10" customFormat="1" x14ac:dyDescent="0.25">
      <c r="A29" s="43">
        <v>19</v>
      </c>
      <c r="B29" s="43" t="s">
        <v>50</v>
      </c>
      <c r="C29" s="43" t="s">
        <v>43</v>
      </c>
      <c r="D29" s="43" t="s">
        <v>23</v>
      </c>
      <c r="E29" s="43">
        <v>2</v>
      </c>
      <c r="F29" s="9"/>
      <c r="G29" s="9">
        <f t="shared" si="0"/>
        <v>0</v>
      </c>
      <c r="H29" s="9">
        <f t="shared" ref="H29:H37" si="3">ROUND(G29*0.2,2)</f>
        <v>0</v>
      </c>
      <c r="I29" s="9">
        <f t="shared" ref="I29:I37" si="4">G29+H29</f>
        <v>0</v>
      </c>
      <c r="J29" s="55"/>
    </row>
    <row r="30" spans="1:10" s="10" customFormat="1" x14ac:dyDescent="0.25">
      <c r="A30" s="43">
        <v>20</v>
      </c>
      <c r="B30" s="43" t="s">
        <v>51</v>
      </c>
      <c r="C30" s="43" t="s">
        <v>43</v>
      </c>
      <c r="D30" s="43" t="s">
        <v>23</v>
      </c>
      <c r="E30" s="43">
        <v>5</v>
      </c>
      <c r="F30" s="9"/>
      <c r="G30" s="9">
        <f t="shared" si="0"/>
        <v>0</v>
      </c>
      <c r="H30" s="9">
        <f t="shared" si="3"/>
        <v>0</v>
      </c>
      <c r="I30" s="9">
        <f t="shared" si="4"/>
        <v>0</v>
      </c>
      <c r="J30" s="55"/>
    </row>
    <row r="31" spans="1:10" s="10" customFormat="1" x14ac:dyDescent="0.25">
      <c r="A31" s="43">
        <v>21</v>
      </c>
      <c r="B31" s="43" t="s">
        <v>51</v>
      </c>
      <c r="C31" s="43" t="s">
        <v>36</v>
      </c>
      <c r="D31" s="43" t="s">
        <v>23</v>
      </c>
      <c r="E31" s="43">
        <v>2</v>
      </c>
      <c r="F31" s="9"/>
      <c r="G31" s="9">
        <f t="shared" si="0"/>
        <v>0</v>
      </c>
      <c r="H31" s="9">
        <f t="shared" si="3"/>
        <v>0</v>
      </c>
      <c r="I31" s="9">
        <f t="shared" si="4"/>
        <v>0</v>
      </c>
      <c r="J31" s="55"/>
    </row>
    <row r="32" spans="1:10" s="10" customFormat="1" x14ac:dyDescent="0.25">
      <c r="A32" s="43">
        <v>22</v>
      </c>
      <c r="B32" s="44" t="s">
        <v>41</v>
      </c>
      <c r="C32" s="43" t="s">
        <v>34</v>
      </c>
      <c r="D32" s="43" t="s">
        <v>23</v>
      </c>
      <c r="E32" s="43">
        <v>2</v>
      </c>
      <c r="F32" s="9"/>
      <c r="G32" s="9">
        <f t="shared" si="0"/>
        <v>0</v>
      </c>
      <c r="H32" s="9">
        <f t="shared" si="3"/>
        <v>0</v>
      </c>
      <c r="I32" s="9">
        <f t="shared" si="4"/>
        <v>0</v>
      </c>
      <c r="J32" s="55"/>
    </row>
    <row r="33" spans="1:29" s="10" customFormat="1" x14ac:dyDescent="0.25">
      <c r="A33" s="43">
        <v>23</v>
      </c>
      <c r="B33" s="44" t="s">
        <v>41</v>
      </c>
      <c r="C33" s="43" t="s">
        <v>38</v>
      </c>
      <c r="D33" s="43" t="s">
        <v>23</v>
      </c>
      <c r="E33" s="43">
        <v>1</v>
      </c>
      <c r="F33" s="9"/>
      <c r="G33" s="9">
        <f t="shared" si="0"/>
        <v>0</v>
      </c>
      <c r="H33" s="9">
        <f t="shared" si="3"/>
        <v>0</v>
      </c>
      <c r="I33" s="9">
        <f t="shared" si="4"/>
        <v>0</v>
      </c>
      <c r="J33" s="55"/>
    </row>
    <row r="34" spans="1:29" s="10" customFormat="1" x14ac:dyDescent="0.25">
      <c r="A34" s="43">
        <v>24</v>
      </c>
      <c r="B34" s="44" t="s">
        <v>41</v>
      </c>
      <c r="C34" s="43" t="s">
        <v>43</v>
      </c>
      <c r="D34" s="43" t="s">
        <v>23</v>
      </c>
      <c r="E34" s="43">
        <v>1</v>
      </c>
      <c r="F34" s="9"/>
      <c r="G34" s="9">
        <f t="shared" si="0"/>
        <v>0</v>
      </c>
      <c r="H34" s="9">
        <f t="shared" si="3"/>
        <v>0</v>
      </c>
      <c r="I34" s="9">
        <f t="shared" si="4"/>
        <v>0</v>
      </c>
      <c r="J34" s="55"/>
    </row>
    <row r="35" spans="1:29" s="10" customFormat="1" x14ac:dyDescent="0.25">
      <c r="A35" s="43">
        <v>25</v>
      </c>
      <c r="B35" s="44" t="s">
        <v>52</v>
      </c>
      <c r="C35" s="43" t="s">
        <v>43</v>
      </c>
      <c r="D35" s="43" t="s">
        <v>23</v>
      </c>
      <c r="E35" s="43">
        <v>21</v>
      </c>
      <c r="F35" s="9"/>
      <c r="G35" s="9">
        <f t="shared" si="0"/>
        <v>0</v>
      </c>
      <c r="H35" s="9">
        <f t="shared" si="3"/>
        <v>0</v>
      </c>
      <c r="I35" s="9">
        <f t="shared" si="4"/>
        <v>0</v>
      </c>
      <c r="J35" s="55"/>
    </row>
    <row r="36" spans="1:29" s="10" customFormat="1" x14ac:dyDescent="0.25">
      <c r="A36" s="43">
        <v>26</v>
      </c>
      <c r="B36" s="44" t="s">
        <v>52</v>
      </c>
      <c r="C36" s="43" t="s">
        <v>36</v>
      </c>
      <c r="D36" s="43" t="s">
        <v>23</v>
      </c>
      <c r="E36" s="43">
        <v>4</v>
      </c>
      <c r="F36" s="9"/>
      <c r="G36" s="9">
        <f t="shared" si="0"/>
        <v>0</v>
      </c>
      <c r="H36" s="9">
        <f t="shared" si="3"/>
        <v>0</v>
      </c>
      <c r="I36" s="9">
        <f t="shared" si="4"/>
        <v>0</v>
      </c>
      <c r="J36" s="55"/>
    </row>
    <row r="37" spans="1:29" s="10" customFormat="1" x14ac:dyDescent="0.25">
      <c r="A37" s="43">
        <v>27</v>
      </c>
      <c r="B37" s="44" t="s">
        <v>52</v>
      </c>
      <c r="C37" s="43" t="s">
        <v>37</v>
      </c>
      <c r="D37" s="43" t="s">
        <v>23</v>
      </c>
      <c r="E37" s="43">
        <v>6</v>
      </c>
      <c r="F37" s="9"/>
      <c r="G37" s="9">
        <f t="shared" si="0"/>
        <v>0</v>
      </c>
      <c r="H37" s="9">
        <f t="shared" si="3"/>
        <v>0</v>
      </c>
      <c r="I37" s="9">
        <f t="shared" si="4"/>
        <v>0</v>
      </c>
      <c r="J37" s="55"/>
    </row>
    <row r="38" spans="1:29" s="13" customFormat="1" ht="26.25" customHeight="1" x14ac:dyDescent="0.25">
      <c r="A38" s="46" t="s">
        <v>6</v>
      </c>
      <c r="B38" s="46"/>
      <c r="C38" s="46"/>
      <c r="D38" s="46"/>
      <c r="E38" s="42">
        <f>SUM(E11:E37)</f>
        <v>182</v>
      </c>
      <c r="F38" s="22"/>
      <c r="G38" s="22">
        <f>SUM(G11:G37)</f>
        <v>0</v>
      </c>
      <c r="H38" s="22">
        <f>SUM(H11:H37)</f>
        <v>0</v>
      </c>
      <c r="I38" s="22">
        <f>SUM(I11:I37)</f>
        <v>0</v>
      </c>
      <c r="J38" s="12"/>
    </row>
    <row r="39" spans="1:29" s="13" customFormat="1" ht="18.75" x14ac:dyDescent="0.25">
      <c r="A39" s="25" t="s">
        <v>7</v>
      </c>
      <c r="B39" s="25"/>
      <c r="C39" s="23">
        <f>I38</f>
        <v>0</v>
      </c>
      <c r="D39" s="25" t="s">
        <v>24</v>
      </c>
      <c r="E39" s="25"/>
      <c r="F39" s="23">
        <f>H38</f>
        <v>0</v>
      </c>
      <c r="G39" s="25" t="s">
        <v>25</v>
      </c>
      <c r="H39" s="24"/>
      <c r="I39" s="24"/>
      <c r="J39" s="24"/>
    </row>
    <row r="40" spans="1:29" s="29" customFormat="1" ht="21" customHeight="1" x14ac:dyDescent="0.3">
      <c r="A40" s="26" t="s">
        <v>16</v>
      </c>
      <c r="B40" s="26"/>
      <c r="C40" s="27"/>
      <c r="D40" s="28"/>
      <c r="E40" s="28"/>
    </row>
    <row r="41" spans="1:29" s="11" customFormat="1" ht="113.25" customHeight="1" x14ac:dyDescent="0.25">
      <c r="A41" s="47" t="s">
        <v>56</v>
      </c>
      <c r="B41" s="47"/>
      <c r="C41" s="47"/>
      <c r="D41" s="47"/>
      <c r="E41" s="47"/>
      <c r="F41" s="47"/>
      <c r="G41" s="47"/>
      <c r="H41" s="47"/>
      <c r="I41" s="47"/>
      <c r="J41" s="47"/>
    </row>
    <row r="42" spans="1:29" s="18" customFormat="1" ht="27" customHeight="1" x14ac:dyDescent="0.3">
      <c r="B42" s="19" t="s">
        <v>14</v>
      </c>
      <c r="C42" s="19"/>
      <c r="D42" s="39"/>
      <c r="E42" s="39"/>
      <c r="F42" s="32"/>
      <c r="G42" s="32"/>
      <c r="H42" s="32"/>
      <c r="I42" s="33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</row>
    <row r="43" spans="1:29" s="18" customFormat="1" ht="18.75" customHeight="1" x14ac:dyDescent="0.3">
      <c r="D43" s="34"/>
      <c r="F43" s="32"/>
      <c r="G43" s="32"/>
      <c r="H43" s="32"/>
      <c r="I43" s="33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1:29" s="18" customFormat="1" ht="23.25" customHeight="1" x14ac:dyDescent="0.3">
      <c r="B44" s="30"/>
      <c r="C44" s="30"/>
      <c r="D44" s="31"/>
      <c r="E44" s="30"/>
      <c r="F44" s="32"/>
      <c r="G44" s="32"/>
      <c r="H44" s="32"/>
      <c r="I44" s="33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</row>
    <row r="45" spans="1:29" s="18" customFormat="1" ht="18" customHeight="1" x14ac:dyDescent="0.3">
      <c r="B45" s="37" t="s">
        <v>9</v>
      </c>
      <c r="C45" s="37" t="s">
        <v>10</v>
      </c>
      <c r="D45" s="38" t="s">
        <v>11</v>
      </c>
      <c r="E45" s="40" t="s">
        <v>12</v>
      </c>
      <c r="F45" s="32"/>
      <c r="G45" s="32"/>
      <c r="H45" s="32"/>
      <c r="I45" s="33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1:29" s="18" customFormat="1" ht="18.75" x14ac:dyDescent="0.3">
      <c r="B46" s="35"/>
      <c r="C46" s="35"/>
      <c r="D46" s="36" t="s">
        <v>13</v>
      </c>
      <c r="E46" s="35"/>
      <c r="F46" s="32"/>
      <c r="G46" s="32"/>
      <c r="H46" s="32"/>
      <c r="I46" s="33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</row>
  </sheetData>
  <autoFilter ref="A10:J42"/>
  <mergeCells count="8">
    <mergeCell ref="A38:D38"/>
    <mergeCell ref="A41:J41"/>
    <mergeCell ref="A2:J2"/>
    <mergeCell ref="A8:J8"/>
    <mergeCell ref="A6:J6"/>
    <mergeCell ref="A5:J5"/>
    <mergeCell ref="A4:J4"/>
    <mergeCell ref="J11:J37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2020-07-22T12:54:17Z</dcterms:modified>
</cp:coreProperties>
</file>